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<sst xmlns="http://schemas.openxmlformats.org/spreadsheetml/2006/main" count="677" uniqueCount="481">
  <si>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</si>
  <si>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</si>
  <si>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</si>
  <si>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</si>
  <si>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</si>
  <si>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</si>
  <si>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</si>
  <si>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</si>
  <si>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</si>
  <si>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</si>
  <si>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</si>
  <si>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</si>
  <si>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</si>
  <si>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</si>
  <si>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</si>
  <si>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</si>
  <si>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</si>
  <si>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</si>
  <si>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</si>
  <si>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</si>
  <si>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</si>
  <si>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</si>
  <si>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</si>
  <si>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</si>
  <si>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</si>
  <si>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</si>
  <si>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</si>
  <si>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</si>
  <si>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</si>
  <si>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</si>
  <si>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</si>
  <si>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</si>
  <si>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</si>
  <si>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</si>
  <si>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</si>
  <si>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</si>
  <si>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</si>
  <si>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</si>
  <si>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</si>
  <si>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</si>
  <si>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</si>
  <si>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</si>
  <si>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</si>
  <si>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</si>
  <si>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</si>
  <si>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</si>
  <si>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</si>
  <si>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</si>
  <si>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</si>
  <si>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</si>
  <si>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</si>
  <si>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</si>
  <si>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</si>
  <si>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</si>
  <si>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</si>
  <si>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</si>
  <si>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</si>
  <si>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</si>
  <si>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</si>
  <si>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</si>
  <si>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</si>
  <si>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</si>
  <si>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</si>
  <si>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</si>
  <si>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</si>
  <si>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</si>
  <si>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</si>
  <si>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</si>
  <si>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</si>
  <si>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</si>
  <si>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</si>
  <si>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</si>
  <si>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</si>
  <si>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</si>
  <si>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</si>
  <si>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</si>
  <si>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</si>
  <si>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</si>
  <si>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</si>
  <si>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</si>
  <si>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</si>
  <si>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</si>
  <si>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</si>
  <si>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</si>
  <si>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</si>
  <si>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</si>
  <si>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</si>
  <si>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</si>
  <si>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</si>
  <si>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</si>
  <si>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</si>
  <si>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</si>
  <si>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</si>
  <si>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</si>
  <si>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</si>
  <si>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</si>
  <si>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</si>
  <si>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</si>
  <si>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</si>
  <si>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</si>
  <si>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</si>
  <si>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</si>
  <si>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</si>
  <si>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</si>
  <si>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</si>
  <si>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</si>
  <si>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</si>
  <si>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</si>
  <si>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</si>
  <si>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</si>
  <si>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</si>
  <si>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</si>
  <si>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</si>
  <si>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</si>
  <si>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</si>
  <si>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</si>
  <si>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</si>
  <si>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</si>
  <si>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</si>
  <si>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</si>
  <si>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</si>
  <si>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</si>
  <si>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</si>
  <si>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</si>
  <si>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</si>
  <si>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</si>
  <si>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</si>
  <si>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</si>
  <si>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</si>
  <si>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</si>
  <si>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</si>
  <si>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</si>
  <si>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</si>
  <si>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</si>
  <si>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</si>
  <si>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</si>
  <si>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</si>
  <si>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</si>
  <si>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</si>
  <si>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</si>
  <si>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</si>
  <si>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</si>
  <si>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</si>
  <si>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</si>
  <si>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</si>
  <si>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</si>
  <si>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</si>
  <si>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</si>
  <si>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</si>
  <si>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</si>
  <si>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</si>
  <si>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</si>
  <si>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</si>
  <si>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</si>
  <si>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</si>
  <si>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</si>
  <si>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</si>
  <si>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</si>
  <si>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</si>
  <si>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</si>
  <si>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</si>
  <si>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</si>
  <si>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</si>
  <si>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</si>
  <si>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</si>
  <si>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</si>
  <si>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</si>
  <si>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</si>
  <si>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</si>
  <si>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</si>
  <si>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</si>
  <si>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</si>
  <si>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</si>
  <si>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</si>
  <si>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</si>
  <si>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</si>
  <si>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</si>
  <si>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</si>
  <si>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</si>
  <si>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</si>
  <si>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</si>
  <si>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</si>
  <si>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</si>
  <si>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</si>
  <si>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</si>
  <si>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</si>
  <si>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</si>
  <si>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</si>
  <si>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</si>
  <si>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</si>
  <si>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</si>
  <si>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</si>
  <si>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</si>
  <si>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</si>
  <si>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</si>
  <si>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</si>
  <si>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</si>
  <si>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</si>
  <si>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</si>
  <si>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</si>
  <si>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</si>
  <si>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</si>
  <si>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</si>
  <si>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</si>
  <si>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</si>
  <si>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</si>
  <si>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</si>
  <si>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</si>
  <si>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</si>
  <si>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</si>
  <si>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</si>
  <si>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</si>
  <si>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</si>
  <si>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</si>
  <si>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</si>
  <si>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</si>
  <si>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</si>
  <si>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</si>
  <si>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</si>
  <si>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</si>
  <si>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</si>
  <si>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</si>
  <si>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</si>
  <si>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</si>
  <si>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</si>
  <si>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</si>
  <si>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</si>
  <si>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</si>
  <si>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</si>
  <si>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</si>
  <si>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</si>
  <si>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</si>
  <si>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</si>
  <si>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</si>
  <si>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</si>
  <si>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</si>
  <si>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</si>
  <si>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</si>
  <si>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</si>
  <si>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</si>
  <si>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</si>
  <si>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</si>
  <si>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</si>
  <si>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</si>
  <si>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</si>
  <si>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</si>
  <si>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</si>
  <si>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</si>
  <si>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</si>
  <si>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</si>
  <si>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</si>
  <si>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</si>
  <si>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</si>
  <si>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</si>
  <si>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</si>
  <si>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</si>
  <si>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</si>
  <si>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</si>
  <si>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</si>
  <si>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</si>
  <si>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</si>
  <si>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</si>
  <si>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</si>
  <si>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</si>
  <si>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</si>
  <si>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</si>
  <si>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</si>
  <si>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</si>
  <si>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</si>
  <si>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</si>
  <si>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</si>
  <si>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</si>
  <si>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</si>
  <si>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</si>
  <si>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</si>
  <si>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</si>
  <si>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</si>
  <si>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</si>
  <si>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</si>
  <si>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</si>
  <si>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</si>
  <si>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</si>
  <si>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</si>
  <si>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</si>
  <si>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</si>
  <si>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</si>
  <si>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</si>
  <si>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</si>
  <si>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</si>
  <si>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</si>
  <si>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</si>
  <si>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00010</t>
  </si>
  <si>
    <t>103а</t>
  </si>
  <si>
    <t>12075716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</si>
  <si>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</si>
  <si>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</si>
  <si>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</si>
  <si>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</si>
  <si>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</si>
  <si>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</si>
  <si>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</si>
  <si>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</si>
  <si>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</si>
  <si>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</si>
  <si>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</si>
  <si>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</si>
  <si>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</si>
  <si>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</si>
  <si>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</si>
  <si>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</si>
  <si>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</si>
  <si>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</si>
  <si>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</si>
  <si>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</si>
  <si>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</si>
  <si>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</si>
  <si>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</si>
  <si>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</si>
  <si>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</si>
  <si>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</si>
  <si>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</si>
  <si>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</si>
  <si>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</si>
  <si>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</si>
  <si>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</si>
  <si>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</si>
  <si>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</si>
  <si>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</si>
  <si>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</si>
  <si>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</si>
  <si>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</si>
  <si>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</si>
  <si>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</si>
  <si>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</si>
  <si>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</si>
  <si>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</si>
  <si>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</si>
  <si>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</si>
  <si>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</si>
  <si>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</si>
  <si>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</si>
  <si>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</si>
  <si>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</si>
  <si>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</si>
  <si>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</si>
  <si>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</si>
  <si>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</si>
  <si>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</si>
  <si>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</si>
  <si>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</si>
  <si>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</si>
  <si>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</si>
  <si>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</si>
  <si>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</si>
  <si>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</si>
  <si>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</si>
  <si>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</si>
  <si>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Татаринцев</t>
  </si>
  <si>
    <t>01452</t>
  </si>
  <si>
    <t xml:space="preserve">Фролов  </t>
  </si>
  <si>
    <t>Глобенко</t>
  </si>
  <si>
    <t>Крюкова</t>
  </si>
  <si>
    <t>28000</t>
  </si>
  <si>
    <t>07300</t>
  </si>
  <si>
    <t>19000</t>
  </si>
  <si>
    <t>00890</t>
  </si>
  <si>
    <t>04300</t>
  </si>
  <si>
    <t>16000</t>
  </si>
  <si>
    <t>02458</t>
  </si>
  <si>
    <t>05900</t>
  </si>
  <si>
    <t>00582</t>
  </si>
  <si>
    <t>23900</t>
  </si>
  <si>
    <t>07800</t>
  </si>
  <si>
    <t>62600</t>
  </si>
  <si>
    <t>48023</t>
  </si>
  <si>
    <t>01041</t>
  </si>
  <si>
    <t>64510</t>
  </si>
  <si>
    <t>03000</t>
  </si>
  <si>
    <t>09382034</t>
  </si>
  <si>
    <t>20800</t>
  </si>
  <si>
    <t>10910081</t>
  </si>
  <si>
    <t>42100</t>
  </si>
  <si>
    <t>54800</t>
  </si>
  <si>
    <t>11900</t>
  </si>
  <si>
    <t>08200</t>
  </si>
  <si>
    <t>14300</t>
  </si>
  <si>
    <t>00571</t>
  </si>
  <si>
    <t>44538</t>
  </si>
  <si>
    <t>42600</t>
  </si>
  <si>
    <t>06000</t>
  </si>
  <si>
    <t>15500</t>
  </si>
  <si>
    <t>56100</t>
  </si>
  <si>
    <t>Гончаров</t>
  </si>
  <si>
    <t>60500</t>
  </si>
  <si>
    <t>01800</t>
  </si>
  <si>
    <t>38100</t>
  </si>
  <si>
    <t>96400</t>
  </si>
  <si>
    <t>06604</t>
  </si>
  <si>
    <t>45866</t>
  </si>
  <si>
    <t>20720</t>
  </si>
  <si>
    <t>02250</t>
  </si>
  <si>
    <t>05393</t>
  </si>
  <si>
    <t>00510</t>
  </si>
  <si>
    <t>04600</t>
  </si>
  <si>
    <t>92200</t>
  </si>
  <si>
    <t>06400</t>
  </si>
  <si>
    <t>01100</t>
  </si>
  <si>
    <t>23500</t>
  </si>
  <si>
    <t>12200</t>
  </si>
  <si>
    <t>00300</t>
  </si>
  <si>
    <t>02500</t>
  </si>
  <si>
    <t>18300</t>
  </si>
  <si>
    <t>19051602</t>
  </si>
  <si>
    <t>19051400</t>
  </si>
  <si>
    <t>Никонова</t>
  </si>
  <si>
    <t>Сургаев</t>
  </si>
  <si>
    <t>44157</t>
  </si>
  <si>
    <t>03900</t>
  </si>
  <si>
    <t>23100</t>
  </si>
  <si>
    <t>27100</t>
  </si>
  <si>
    <t>80500</t>
  </si>
  <si>
    <t>24300</t>
  </si>
  <si>
    <t>04700</t>
  </si>
  <si>
    <t>31985</t>
  </si>
  <si>
    <t>05050</t>
  </si>
  <si>
    <t>28323</t>
  </si>
  <si>
    <t>00597</t>
  </si>
  <si>
    <t>01864</t>
  </si>
  <si>
    <t>46680</t>
  </si>
  <si>
    <t>03388</t>
  </si>
  <si>
    <t>02137</t>
  </si>
  <si>
    <t>10700</t>
  </si>
  <si>
    <t>11390</t>
  </si>
  <si>
    <t>05404</t>
  </si>
  <si>
    <t>02347</t>
  </si>
  <si>
    <t>00857</t>
  </si>
  <si>
    <t xml:space="preserve">ПОКАЗАНИЯ СЧЕТЧИКОВ   УЛИЦА №1          за июль 2014 год         </t>
  </si>
  <si>
    <t xml:space="preserve">           И Ю Л Ь  </t>
  </si>
  <si>
    <t xml:space="preserve">ПОКАЗАНИЯ СЧЕТЧИКОВ   УЛИЦА №2         за июль 2014 год         </t>
  </si>
  <si>
    <t xml:space="preserve">         И Ю Л Ь</t>
  </si>
  <si>
    <t xml:space="preserve">ПОКАЗАНИЯ СЧЕТЧИКОВ   УЛИЦА №3               за июль 2014 год     </t>
  </si>
  <si>
    <t xml:space="preserve">        И Ю Л Ь</t>
  </si>
  <si>
    <t xml:space="preserve">ПОКАЗАНИЯ СЧЕТЧИКОВ   УЛИЦА №4        за июль 2014 год          </t>
  </si>
  <si>
    <t>92900</t>
  </si>
  <si>
    <t>05300</t>
  </si>
  <si>
    <t>43400</t>
  </si>
  <si>
    <t>96900</t>
  </si>
  <si>
    <t>16200</t>
  </si>
  <si>
    <t>18500</t>
  </si>
  <si>
    <t>02600</t>
  </si>
  <si>
    <t>12600</t>
  </si>
  <si>
    <t>62100</t>
  </si>
  <si>
    <t>04200</t>
  </si>
  <si>
    <t>02300</t>
  </si>
  <si>
    <t>59700</t>
  </si>
  <si>
    <t>24400</t>
  </si>
  <si>
    <t>14200</t>
  </si>
  <si>
    <t>Костенков</t>
  </si>
  <si>
    <t>58600</t>
  </si>
  <si>
    <t>06887</t>
  </si>
  <si>
    <t>12390</t>
  </si>
  <si>
    <t>22947</t>
  </si>
  <si>
    <t>04936</t>
  </si>
  <si>
    <t>07626</t>
  </si>
  <si>
    <t>01078</t>
  </si>
  <si>
    <t>34357</t>
  </si>
  <si>
    <t>02350</t>
  </si>
  <si>
    <t>03720</t>
  </si>
  <si>
    <t>00560</t>
  </si>
  <si>
    <t>02452</t>
  </si>
  <si>
    <t>23822</t>
  </si>
  <si>
    <t>01377</t>
  </si>
  <si>
    <t>28900</t>
  </si>
  <si>
    <t>45674</t>
  </si>
  <si>
    <t>14,20.08</t>
  </si>
  <si>
    <t>00906</t>
  </si>
  <si>
    <t>00520</t>
  </si>
  <si>
    <t>Гринева</t>
  </si>
  <si>
    <t>30500</t>
  </si>
  <si>
    <t>18000</t>
  </si>
  <si>
    <t>18200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</si>
</sst>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12" sqref="H12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436</v>
      </c>
      <c r="B1" s="2"/>
      <c r="C1" s="3"/>
      <c r="D1" s="3"/>
      <c r="E1" s="3"/>
      <c r="F1" s="3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115</v>
      </c>
      <c r="J2" s="7" t="s">
        <v>9</v>
      </c>
      <c r="K2" s="7" t="s">
        <v>116</v>
      </c>
    </row>
    <row r="3" spans="1:11" ht="15.75" x14ac:dyDescent="0.25">
      <c r="A3" s="5">
        <v>1</v>
      </c>
      <c r="B3" s="9" t="s">
        <v>117</v>
      </c>
      <c r="C3" s="10" t="s">
        <v>118</v>
      </c>
      <c r="D3" s="20" t="s">
        <v>119</v>
      </c>
      <c r="E3" s="20" t="s">
        <v>119</v>
      </c>
      <c r="F3" s="11">
        <f>E3-D3</f>
        <v>0</v>
      </c>
      <c r="G3" s="21" t="s">
        <v>120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117</v>
      </c>
      <c r="C4" s="10" t="s">
        <v>121</v>
      </c>
      <c r="D4" s="10" t="s">
        <v>122</v>
      </c>
      <c r="E4" s="10" t="s">
        <v>122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123</v>
      </c>
      <c r="C5" s="10" t="s">
        <v>124</v>
      </c>
      <c r="D5" s="10" t="s">
        <v>125</v>
      </c>
      <c r="E5" s="10" t="s">
        <v>125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126</v>
      </c>
      <c r="C6" s="10" t="s">
        <v>127</v>
      </c>
      <c r="D6" s="10" t="s">
        <v>363</v>
      </c>
      <c r="E6" s="10" t="s">
        <v>363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9" t="s">
        <v>72</v>
      </c>
      <c r="C7" s="20" t="s">
        <v>128</v>
      </c>
      <c r="D7" s="20" t="s">
        <v>423</v>
      </c>
      <c r="E7" s="20" t="s">
        <v>465</v>
      </c>
      <c r="F7" s="20">
        <f t="shared" si="0"/>
        <v>2372</v>
      </c>
      <c r="G7" s="21">
        <f t="shared" si="1"/>
        <v>10436.800000000001</v>
      </c>
      <c r="H7" s="13">
        <v>41882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129</v>
      </c>
      <c r="C8" s="20" t="s">
        <v>130</v>
      </c>
      <c r="D8" s="20" t="s">
        <v>403</v>
      </c>
      <c r="E8" s="20" t="s">
        <v>403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132</v>
      </c>
      <c r="C9" s="20" t="s">
        <v>133</v>
      </c>
      <c r="D9" s="20" t="s">
        <v>397</v>
      </c>
      <c r="E9" s="20" t="s">
        <v>459</v>
      </c>
      <c r="F9" s="20">
        <f t="shared" si="0"/>
        <v>283</v>
      </c>
      <c r="G9" s="21">
        <f t="shared" si="1"/>
        <v>1245.2</v>
      </c>
      <c r="H9" s="13">
        <v>41852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135</v>
      </c>
      <c r="C10" s="20" t="s">
        <v>136</v>
      </c>
      <c r="D10" s="20" t="s">
        <v>404</v>
      </c>
      <c r="E10" s="20" t="s">
        <v>443</v>
      </c>
      <c r="F10" s="20">
        <f t="shared" si="0"/>
        <v>700</v>
      </c>
      <c r="G10" s="21">
        <f t="shared" si="1"/>
        <v>3080.0000000000005</v>
      </c>
      <c r="H10" s="13">
        <v>41864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477</v>
      </c>
      <c r="C11" s="20" t="s">
        <v>137</v>
      </c>
      <c r="D11" s="20" t="s">
        <v>362</v>
      </c>
      <c r="E11" s="20" t="s">
        <v>478</v>
      </c>
      <c r="F11" s="20">
        <f t="shared" si="0"/>
        <v>2500</v>
      </c>
      <c r="G11" s="21">
        <f t="shared" si="1"/>
        <v>11000</v>
      </c>
      <c r="H11" s="13">
        <v>41865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138</v>
      </c>
      <c r="C12" s="20" t="s">
        <v>139</v>
      </c>
      <c r="D12" s="20" t="s">
        <v>140</v>
      </c>
      <c r="E12" s="20" t="s">
        <v>140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141</v>
      </c>
      <c r="C13" s="20" t="s">
        <v>142</v>
      </c>
      <c r="D13" s="20" t="s">
        <v>68</v>
      </c>
      <c r="E13" s="20" t="s">
        <v>68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143</v>
      </c>
      <c r="C14" s="20" t="s">
        <v>144</v>
      </c>
      <c r="D14" s="20" t="s">
        <v>424</v>
      </c>
      <c r="E14" s="20" t="s">
        <v>444</v>
      </c>
      <c r="F14" s="20">
        <f t="shared" si="0"/>
        <v>250</v>
      </c>
      <c r="G14" s="21">
        <f t="shared" si="1"/>
        <v>1100</v>
      </c>
      <c r="H14" s="13">
        <v>41862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145</v>
      </c>
      <c r="C15" s="20" t="s">
        <v>146</v>
      </c>
      <c r="D15" s="20" t="s">
        <v>147</v>
      </c>
      <c r="E15" s="20" t="s">
        <v>147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148</v>
      </c>
      <c r="C16" s="20" t="s">
        <v>380</v>
      </c>
      <c r="D16" s="20" t="s">
        <v>68</v>
      </c>
      <c r="E16" s="20" t="s">
        <v>68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149</v>
      </c>
      <c r="C17" s="20" t="s">
        <v>150</v>
      </c>
      <c r="D17" s="20" t="s">
        <v>68</v>
      </c>
      <c r="E17" s="20" t="s">
        <v>409</v>
      </c>
      <c r="F17" s="20">
        <f t="shared" si="0"/>
        <v>300</v>
      </c>
      <c r="G17" s="21">
        <f t="shared" si="1"/>
        <v>1320</v>
      </c>
      <c r="H17" s="15">
        <v>41875</v>
      </c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151</v>
      </c>
      <c r="C18" s="20" t="s">
        <v>152</v>
      </c>
      <c r="D18" s="20" t="s">
        <v>153</v>
      </c>
      <c r="E18" s="20" t="s">
        <v>153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154</v>
      </c>
      <c r="C19" s="20" t="s">
        <v>155</v>
      </c>
      <c r="D19" s="20" t="s">
        <v>372</v>
      </c>
      <c r="E19" s="20" t="s">
        <v>372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156</v>
      </c>
      <c r="C20" s="20" t="s">
        <v>157</v>
      </c>
      <c r="D20" s="20" t="s">
        <v>158</v>
      </c>
      <c r="E20" s="20" t="s">
        <v>158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159</v>
      </c>
      <c r="C21" s="20" t="s">
        <v>160</v>
      </c>
      <c r="D21" s="20" t="s">
        <v>161</v>
      </c>
      <c r="E21" s="20" t="s">
        <v>161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162</v>
      </c>
      <c r="C22" s="20" t="s">
        <v>163</v>
      </c>
      <c r="D22" s="20" t="s">
        <v>363</v>
      </c>
      <c r="E22" s="20" t="s">
        <v>363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164</v>
      </c>
      <c r="C23" s="20" t="s">
        <v>165</v>
      </c>
      <c r="D23" s="20" t="s">
        <v>68</v>
      </c>
      <c r="E23" s="20" t="s">
        <v>68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166</v>
      </c>
      <c r="C24" s="20" t="s">
        <v>167</v>
      </c>
      <c r="D24" s="20" t="s">
        <v>388</v>
      </c>
      <c r="E24" s="20" t="s">
        <v>445</v>
      </c>
      <c r="F24" s="20">
        <f t="shared" si="0"/>
        <v>800</v>
      </c>
      <c r="G24" s="21">
        <f t="shared" si="1"/>
        <v>3520.0000000000005</v>
      </c>
      <c r="H24" s="23">
        <v>41872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168</v>
      </c>
      <c r="C25" s="20" t="s">
        <v>169</v>
      </c>
      <c r="D25" s="20" t="s">
        <v>170</v>
      </c>
      <c r="E25" s="20" t="s">
        <v>170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171</v>
      </c>
      <c r="C26" s="20" t="s">
        <v>172</v>
      </c>
      <c r="D26" s="20" t="s">
        <v>224</v>
      </c>
      <c r="E26" s="20" t="s">
        <v>224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173</v>
      </c>
      <c r="C27" s="20" t="s">
        <v>174</v>
      </c>
      <c r="D27" s="20" t="s">
        <v>398</v>
      </c>
      <c r="E27" s="20" t="s">
        <v>398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175</v>
      </c>
      <c r="C28" s="20" t="s">
        <v>176</v>
      </c>
      <c r="D28" s="20" t="s">
        <v>425</v>
      </c>
      <c r="E28" s="20" t="s">
        <v>425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177</v>
      </c>
      <c r="C29" s="20" t="s">
        <v>178</v>
      </c>
      <c r="D29" s="20" t="s">
        <v>134</v>
      </c>
      <c r="E29" s="20" t="s">
        <v>134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179</v>
      </c>
      <c r="C30" s="20" t="s">
        <v>180</v>
      </c>
      <c r="D30" s="20" t="s">
        <v>405</v>
      </c>
      <c r="E30" s="20" t="s">
        <v>405</v>
      </c>
      <c r="F30" s="20">
        <f t="shared" si="0"/>
        <v>0</v>
      </c>
      <c r="G30" s="21">
        <f>F30*$I$1</f>
        <v>0</v>
      </c>
      <c r="H30" s="23"/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357</v>
      </c>
      <c r="C31" s="20" t="s">
        <v>181</v>
      </c>
      <c r="D31" s="20" t="s">
        <v>68</v>
      </c>
      <c r="E31" s="20" t="s">
        <v>68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182</v>
      </c>
      <c r="C32" s="20" t="s">
        <v>183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184</v>
      </c>
      <c r="C33" s="20" t="s">
        <v>185</v>
      </c>
      <c r="D33" s="20" t="s">
        <v>68</v>
      </c>
      <c r="E33" s="20" t="s">
        <v>68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114</v>
      </c>
      <c r="C34" s="39"/>
      <c r="D34" s="40"/>
      <c r="E34" s="40"/>
      <c r="F34" s="41"/>
      <c r="G34" s="42">
        <f>SUM(G4:G33)</f>
        <v>31702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437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H12" sqref="H12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438</v>
      </c>
      <c r="B1" s="2"/>
      <c r="C1" s="3"/>
      <c r="D1" s="3"/>
      <c r="E1" s="3"/>
      <c r="F1" s="2"/>
      <c r="G1" s="2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115</v>
      </c>
      <c r="J2" s="7" t="s">
        <v>9</v>
      </c>
      <c r="K2" s="7" t="s">
        <v>116</v>
      </c>
    </row>
    <row r="3" spans="1:11" ht="15.75" x14ac:dyDescent="0.25">
      <c r="A3" s="16">
        <v>45</v>
      </c>
      <c r="B3" s="18" t="s">
        <v>186</v>
      </c>
      <c r="C3" s="11" t="s">
        <v>187</v>
      </c>
      <c r="D3" s="11" t="s">
        <v>365</v>
      </c>
      <c r="E3" s="11" t="s">
        <v>365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189</v>
      </c>
      <c r="C4" s="20" t="s">
        <v>190</v>
      </c>
      <c r="D4" s="20" t="s">
        <v>366</v>
      </c>
      <c r="E4" s="20" t="s">
        <v>366</v>
      </c>
      <c r="F4" s="20">
        <f>E4-D4</f>
        <v>0</v>
      </c>
      <c r="G4" s="21">
        <f t="shared" ref="G4:G43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191</v>
      </c>
      <c r="C5" s="20" t="s">
        <v>192</v>
      </c>
      <c r="D5" s="20" t="s">
        <v>68</v>
      </c>
      <c r="E5" s="20" t="s">
        <v>68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193</v>
      </c>
      <c r="C6" s="20" t="s">
        <v>194</v>
      </c>
      <c r="D6" s="20" t="s">
        <v>195</v>
      </c>
      <c r="E6" s="20" t="s">
        <v>195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196</v>
      </c>
      <c r="C7" s="20" t="s">
        <v>197</v>
      </c>
      <c r="D7" s="20" t="s">
        <v>198</v>
      </c>
      <c r="E7" s="20" t="s">
        <v>198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199</v>
      </c>
      <c r="C8" s="20" t="s">
        <v>200</v>
      </c>
      <c r="D8" s="20" t="s">
        <v>426</v>
      </c>
      <c r="E8" s="20" t="s">
        <v>426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117</v>
      </c>
      <c r="C9" s="20" t="s">
        <v>201</v>
      </c>
      <c r="D9" s="20" t="s">
        <v>202</v>
      </c>
      <c r="E9" s="20" t="s">
        <v>202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203</v>
      </c>
      <c r="C10" s="20" t="s">
        <v>204</v>
      </c>
      <c r="D10" s="20" t="s">
        <v>205</v>
      </c>
      <c r="E10" s="20" t="s">
        <v>205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206</v>
      </c>
      <c r="C11" s="20" t="s">
        <v>207</v>
      </c>
      <c r="D11" s="20" t="s">
        <v>479</v>
      </c>
      <c r="E11" s="20" t="s">
        <v>480</v>
      </c>
      <c r="F11" s="20">
        <f>E11-D11</f>
        <v>200</v>
      </c>
      <c r="G11" s="21">
        <f t="shared" si="0"/>
        <v>880.00000000000011</v>
      </c>
      <c r="H11" s="23">
        <v>41880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208</v>
      </c>
      <c r="C12" s="20" t="s">
        <v>209</v>
      </c>
      <c r="D12" s="20" t="s">
        <v>407</v>
      </c>
      <c r="E12" s="20" t="s">
        <v>407</v>
      </c>
      <c r="F12" s="20">
        <f t="shared" si="1"/>
        <v>0</v>
      </c>
      <c r="G12" s="21">
        <f t="shared" si="0"/>
        <v>0</v>
      </c>
      <c r="H12" s="23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210</v>
      </c>
      <c r="C13" s="20" t="s">
        <v>211</v>
      </c>
      <c r="D13" s="20" t="s">
        <v>408</v>
      </c>
      <c r="E13" s="20" t="s">
        <v>460</v>
      </c>
      <c r="F13" s="20">
        <f t="shared" si="1"/>
        <v>190</v>
      </c>
      <c r="G13" s="21">
        <f t="shared" si="0"/>
        <v>836.00000000000011</v>
      </c>
      <c r="H13" s="13">
        <v>41873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212</v>
      </c>
      <c r="C14" s="20" t="s">
        <v>213</v>
      </c>
      <c r="D14" s="20" t="s">
        <v>396</v>
      </c>
      <c r="E14" s="20" t="s">
        <v>446</v>
      </c>
      <c r="F14" s="20">
        <f t="shared" si="1"/>
        <v>500</v>
      </c>
      <c r="G14" s="21">
        <f t="shared" si="0"/>
        <v>2200</v>
      </c>
      <c r="H14" s="46">
        <v>41863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214</v>
      </c>
      <c r="C15" s="20" t="s">
        <v>215</v>
      </c>
      <c r="D15" s="20" t="s">
        <v>367</v>
      </c>
      <c r="E15" s="20" t="s">
        <v>367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216</v>
      </c>
      <c r="C16" s="20" t="s">
        <v>217</v>
      </c>
      <c r="D16" s="20" t="s">
        <v>364</v>
      </c>
      <c r="E16" s="20" t="s">
        <v>364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218</v>
      </c>
      <c r="C17" s="20" t="s">
        <v>219</v>
      </c>
      <c r="D17" s="20" t="s">
        <v>390</v>
      </c>
      <c r="E17" s="20" t="s">
        <v>447</v>
      </c>
      <c r="F17" s="20">
        <f t="shared" si="1"/>
        <v>700</v>
      </c>
      <c r="G17" s="21">
        <f t="shared" si="0"/>
        <v>3080.0000000000005</v>
      </c>
      <c r="H17" s="23">
        <v>41880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220</v>
      </c>
      <c r="C18" s="20" t="s">
        <v>221</v>
      </c>
      <c r="D18" s="20" t="s">
        <v>68</v>
      </c>
      <c r="E18" s="20" t="s">
        <v>68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222</v>
      </c>
      <c r="C19" s="20" t="s">
        <v>223</v>
      </c>
      <c r="D19" s="20" t="s">
        <v>389</v>
      </c>
      <c r="E19" s="20" t="s">
        <v>389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225</v>
      </c>
      <c r="B20" s="19" t="s">
        <v>226</v>
      </c>
      <c r="C20" s="20" t="s">
        <v>227</v>
      </c>
      <c r="D20" s="20" t="s">
        <v>427</v>
      </c>
      <c r="E20" s="20" t="s">
        <v>427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228</v>
      </c>
      <c r="C21" s="20" t="s">
        <v>229</v>
      </c>
      <c r="D21" s="20" t="s">
        <v>399</v>
      </c>
      <c r="E21" s="20" t="s">
        <v>461</v>
      </c>
      <c r="F21" s="20">
        <f t="shared" si="1"/>
        <v>2227</v>
      </c>
      <c r="G21" s="21">
        <f t="shared" si="0"/>
        <v>9798.8000000000011</v>
      </c>
      <c r="H21" s="13">
        <v>41876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230</v>
      </c>
      <c r="C22" s="20" t="s">
        <v>231</v>
      </c>
      <c r="D22" s="20" t="s">
        <v>131</v>
      </c>
      <c r="E22" s="20" t="s">
        <v>462</v>
      </c>
      <c r="F22" s="20">
        <f t="shared" si="1"/>
        <v>1136</v>
      </c>
      <c r="G22" s="21">
        <f t="shared" si="0"/>
        <v>4998.4000000000005</v>
      </c>
      <c r="H22" s="13">
        <v>41872</v>
      </c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232</v>
      </c>
      <c r="C23" s="20" t="s">
        <v>233</v>
      </c>
      <c r="D23" s="20" t="s">
        <v>409</v>
      </c>
      <c r="E23" s="20" t="s">
        <v>409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234</v>
      </c>
      <c r="C24" s="20" t="s">
        <v>235</v>
      </c>
      <c r="D24" s="20" t="s">
        <v>236</v>
      </c>
      <c r="E24" s="20" t="s">
        <v>463</v>
      </c>
      <c r="F24" s="20">
        <f t="shared" si="1"/>
        <v>1000</v>
      </c>
      <c r="G24" s="21">
        <f t="shared" si="0"/>
        <v>4400</v>
      </c>
      <c r="H24" s="13">
        <v>41869</v>
      </c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237</v>
      </c>
      <c r="C25" s="20" t="s">
        <v>238</v>
      </c>
      <c r="D25" s="20" t="s">
        <v>239</v>
      </c>
      <c r="E25" s="20" t="s">
        <v>239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240</v>
      </c>
      <c r="C26" s="20" t="s">
        <v>241</v>
      </c>
      <c r="D26" s="20" t="s">
        <v>382</v>
      </c>
      <c r="E26" s="20" t="s">
        <v>382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242</v>
      </c>
      <c r="C27" s="20" t="s">
        <v>243</v>
      </c>
      <c r="D27" s="20" t="s">
        <v>244</v>
      </c>
      <c r="E27" s="20" t="s">
        <v>244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245</v>
      </c>
      <c r="C28" s="20" t="s">
        <v>246</v>
      </c>
      <c r="D28" s="20" t="s">
        <v>389</v>
      </c>
      <c r="E28" s="20" t="s">
        <v>389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247</v>
      </c>
      <c r="C29" s="20" t="s">
        <v>248</v>
      </c>
      <c r="D29" s="20" t="s">
        <v>368</v>
      </c>
      <c r="E29" s="20" t="s">
        <v>368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249</v>
      </c>
      <c r="C30" s="20" t="s">
        <v>250</v>
      </c>
      <c r="D30" s="20" t="s">
        <v>369</v>
      </c>
      <c r="E30" s="20" t="s">
        <v>369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251</v>
      </c>
      <c r="C31" s="20" t="s">
        <v>252</v>
      </c>
      <c r="D31" s="20" t="s">
        <v>391</v>
      </c>
      <c r="E31" s="20" t="s">
        <v>391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253</v>
      </c>
      <c r="C32" s="20" t="s">
        <v>254</v>
      </c>
      <c r="D32" s="20" t="s">
        <v>93</v>
      </c>
      <c r="E32" s="20" t="s">
        <v>93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255</v>
      </c>
      <c r="C33" s="20" t="s">
        <v>256</v>
      </c>
      <c r="D33" s="20" t="s">
        <v>36</v>
      </c>
      <c r="E33" s="20" t="s">
        <v>74</v>
      </c>
      <c r="F33" s="20">
        <f t="shared" si="1"/>
        <v>700</v>
      </c>
      <c r="G33" s="21">
        <f t="shared" si="0"/>
        <v>3080.0000000000005</v>
      </c>
      <c r="H33" s="23">
        <v>41878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257</v>
      </c>
      <c r="C34" s="20" t="s">
        <v>258</v>
      </c>
      <c r="D34" s="20" t="s">
        <v>51</v>
      </c>
      <c r="E34" s="20" t="s">
        <v>51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259</v>
      </c>
      <c r="C35" s="20" t="s">
        <v>260</v>
      </c>
      <c r="D35" s="20" t="s">
        <v>370</v>
      </c>
      <c r="E35" s="20" t="s">
        <v>464</v>
      </c>
      <c r="F35" s="20">
        <f t="shared" si="1"/>
        <v>496</v>
      </c>
      <c r="G35" s="21">
        <f t="shared" si="0"/>
        <v>2182.4</v>
      </c>
      <c r="H35" s="13">
        <v>41859</v>
      </c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261</v>
      </c>
      <c r="C36" s="20" t="s">
        <v>262</v>
      </c>
      <c r="D36" s="20" t="s">
        <v>386</v>
      </c>
      <c r="E36" s="20" t="s">
        <v>386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263</v>
      </c>
      <c r="C37" s="11" t="s">
        <v>264</v>
      </c>
      <c r="D37" s="11" t="s">
        <v>410</v>
      </c>
      <c r="E37" s="11" t="s">
        <v>410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266</v>
      </c>
      <c r="C38" s="11" t="s">
        <v>267</v>
      </c>
      <c r="D38" s="11" t="s">
        <v>411</v>
      </c>
      <c r="E38" s="11" t="s">
        <v>448</v>
      </c>
      <c r="F38" s="11">
        <f>E38-D38</f>
        <v>200</v>
      </c>
      <c r="G38" s="12">
        <f t="shared" si="0"/>
        <v>880.00000000000011</v>
      </c>
      <c r="H38" s="13">
        <v>41873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268</v>
      </c>
      <c r="C39" s="11" t="s">
        <v>269</v>
      </c>
      <c r="D39" s="11" t="s">
        <v>224</v>
      </c>
      <c r="E39" s="11" t="s">
        <v>224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270</v>
      </c>
      <c r="C40" s="11" t="s">
        <v>271</v>
      </c>
      <c r="D40" s="11" t="s">
        <v>428</v>
      </c>
      <c r="E40" s="11" t="s">
        <v>428</v>
      </c>
      <c r="F40" s="11">
        <f t="shared" si="1"/>
        <v>0</v>
      </c>
      <c r="G40" s="12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414</v>
      </c>
      <c r="C41" s="11" t="s">
        <v>412</v>
      </c>
      <c r="D41" s="11" t="s">
        <v>68</v>
      </c>
      <c r="E41" s="11" t="s">
        <v>68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415</v>
      </c>
      <c r="C42" s="11" t="s">
        <v>413</v>
      </c>
      <c r="D42" s="11" t="s">
        <v>68</v>
      </c>
      <c r="E42" s="11" t="s">
        <v>68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272</v>
      </c>
      <c r="B43" s="18" t="s">
        <v>273</v>
      </c>
      <c r="C43" s="11" t="s">
        <v>274</v>
      </c>
      <c r="D43" s="11" t="s">
        <v>275</v>
      </c>
      <c r="E43" s="11" t="s">
        <v>275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114</v>
      </c>
      <c r="C44" s="32"/>
      <c r="D44" s="32"/>
      <c r="E44" s="32"/>
      <c r="F44" s="34"/>
      <c r="G44" s="50">
        <f>SUM(G3:G43)</f>
        <v>32335.600000000006</v>
      </c>
      <c r="H44" s="32"/>
      <c r="I44" s="32"/>
      <c r="J44" s="32"/>
      <c r="K44" s="34"/>
    </row>
    <row r="46" spans="1:14" ht="59.25" x14ac:dyDescent="0.75">
      <c r="A46" s="35" t="s">
        <v>439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F4" sqref="F4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440</v>
      </c>
      <c r="B1" s="2"/>
      <c r="C1" s="51"/>
      <c r="D1" s="52"/>
      <c r="E1" s="3"/>
      <c r="F1" s="2"/>
      <c r="G1" s="3"/>
      <c r="I1" s="80">
        <v>4.4000000000000004</v>
      </c>
      <c r="J1" s="80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115</v>
      </c>
      <c r="J2" s="7" t="s">
        <v>9</v>
      </c>
      <c r="K2" s="7" t="s">
        <v>116</v>
      </c>
    </row>
    <row r="3" spans="1:11" ht="15.75" x14ac:dyDescent="0.25">
      <c r="A3" s="58">
        <v>93</v>
      </c>
      <c r="B3" s="59" t="s">
        <v>276</v>
      </c>
      <c r="C3" s="66" t="s">
        <v>277</v>
      </c>
      <c r="D3" s="20" t="s">
        <v>385</v>
      </c>
      <c r="E3" s="20" t="s">
        <v>385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278</v>
      </c>
      <c r="C4" s="66" t="s">
        <v>279</v>
      </c>
      <c r="D4" s="20" t="s">
        <v>416</v>
      </c>
      <c r="E4" s="20" t="s">
        <v>387</v>
      </c>
      <c r="F4" s="66">
        <f>E4-D4</f>
        <v>381</v>
      </c>
      <c r="G4" s="61" t="s">
        <v>120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278</v>
      </c>
      <c r="C5" s="69" t="s">
        <v>280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281</v>
      </c>
      <c r="C6" s="66" t="s">
        <v>282</v>
      </c>
      <c r="D6" s="20" t="s">
        <v>265</v>
      </c>
      <c r="E6" s="20" t="s">
        <v>449</v>
      </c>
      <c r="F6" s="66">
        <f t="shared" ref="F6:F30" si="0">E6-D6</f>
        <v>400</v>
      </c>
      <c r="G6" s="61">
        <f t="shared" ref="G6:G29" si="1">F6*$I$1</f>
        <v>1760.0000000000002</v>
      </c>
      <c r="H6" s="62">
        <v>41864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283</v>
      </c>
      <c r="C7" s="66" t="s">
        <v>284</v>
      </c>
      <c r="D7" s="20" t="s">
        <v>16</v>
      </c>
      <c r="E7" s="20" t="s">
        <v>16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285</v>
      </c>
      <c r="C8" s="66" t="s">
        <v>286</v>
      </c>
      <c r="D8" s="20" t="s">
        <v>25</v>
      </c>
      <c r="E8" s="20" t="s">
        <v>25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287</v>
      </c>
      <c r="C9" s="66" t="s">
        <v>288</v>
      </c>
      <c r="D9" s="66" t="s">
        <v>400</v>
      </c>
      <c r="E9" s="66" t="s">
        <v>466</v>
      </c>
      <c r="F9" s="66">
        <f t="shared" si="0"/>
        <v>100</v>
      </c>
      <c r="G9" s="61">
        <f t="shared" si="1"/>
        <v>440.00000000000006</v>
      </c>
      <c r="H9" s="62">
        <v>41880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289</v>
      </c>
      <c r="C10" s="66" t="s">
        <v>290</v>
      </c>
      <c r="D10" s="20" t="s">
        <v>291</v>
      </c>
      <c r="E10" s="20" t="s">
        <v>291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292</v>
      </c>
      <c r="B11" s="59" t="s">
        <v>392</v>
      </c>
      <c r="C11" s="66" t="s">
        <v>293</v>
      </c>
      <c r="D11" s="20" t="s">
        <v>429</v>
      </c>
      <c r="E11" s="20" t="s">
        <v>467</v>
      </c>
      <c r="F11" s="66">
        <f t="shared" si="0"/>
        <v>332</v>
      </c>
      <c r="G11" s="61">
        <f t="shared" si="1"/>
        <v>1460.8000000000002</v>
      </c>
      <c r="H11" s="62">
        <v>41872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294</v>
      </c>
      <c r="B12" s="59" t="s">
        <v>295</v>
      </c>
      <c r="C12" s="66" t="s">
        <v>296</v>
      </c>
      <c r="D12" s="66" t="s">
        <v>297</v>
      </c>
      <c r="E12" s="66" t="s">
        <v>297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298</v>
      </c>
      <c r="C13" s="66" t="s">
        <v>299</v>
      </c>
      <c r="D13" s="20" t="s">
        <v>48</v>
      </c>
      <c r="E13" s="20" t="s">
        <v>48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300</v>
      </c>
      <c r="C14" s="66" t="s">
        <v>301</v>
      </c>
      <c r="D14" s="20" t="s">
        <v>302</v>
      </c>
      <c r="E14" s="20" t="s">
        <v>302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303</v>
      </c>
      <c r="C15" s="66" t="s">
        <v>304</v>
      </c>
      <c r="D15" s="20" t="s">
        <v>305</v>
      </c>
      <c r="E15" s="20" t="s">
        <v>305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306</v>
      </c>
      <c r="C16" s="66" t="s">
        <v>307</v>
      </c>
      <c r="D16" s="20" t="s">
        <v>383</v>
      </c>
      <c r="E16" s="20" t="s">
        <v>450</v>
      </c>
      <c r="F16" s="66">
        <f t="shared" si="0"/>
        <v>700</v>
      </c>
      <c r="G16" s="61">
        <f t="shared" si="1"/>
        <v>3080.0000000000005</v>
      </c>
      <c r="H16" s="62">
        <v>41872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308</v>
      </c>
      <c r="C17" s="66" t="s">
        <v>309</v>
      </c>
      <c r="D17" s="20" t="s">
        <v>393</v>
      </c>
      <c r="E17" s="20" t="s">
        <v>451</v>
      </c>
      <c r="F17" s="66">
        <f t="shared" si="0"/>
        <v>1600</v>
      </c>
      <c r="G17" s="61">
        <f t="shared" si="1"/>
        <v>7040.0000000000009</v>
      </c>
      <c r="H17" s="68">
        <v>41876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310</v>
      </c>
      <c r="C18" s="66" t="s">
        <v>311</v>
      </c>
      <c r="D18" s="20" t="s">
        <v>417</v>
      </c>
      <c r="E18" s="20" t="s">
        <v>452</v>
      </c>
      <c r="F18" s="66">
        <f t="shared" si="0"/>
        <v>300</v>
      </c>
      <c r="G18" s="61">
        <f t="shared" si="1"/>
        <v>1320</v>
      </c>
      <c r="H18" s="62">
        <v>41863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312</v>
      </c>
      <c r="C19" s="66" t="s">
        <v>313</v>
      </c>
      <c r="D19" s="20" t="s">
        <v>314</v>
      </c>
      <c r="E19" s="20" t="s">
        <v>468</v>
      </c>
      <c r="F19" s="66">
        <f t="shared" si="0"/>
        <v>210</v>
      </c>
      <c r="G19" s="61">
        <f t="shared" si="1"/>
        <v>924.00000000000011</v>
      </c>
      <c r="H19" s="62">
        <v>41877</v>
      </c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315</v>
      </c>
      <c r="C20" s="66" t="s">
        <v>316</v>
      </c>
      <c r="D20" s="20" t="s">
        <v>374</v>
      </c>
      <c r="E20" s="20" t="s">
        <v>374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317</v>
      </c>
      <c r="C21" s="66" t="s">
        <v>318</v>
      </c>
      <c r="D21" s="20" t="s">
        <v>94</v>
      </c>
      <c r="E21" s="20" t="s">
        <v>94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319</v>
      </c>
      <c r="C22" s="66" t="s">
        <v>320</v>
      </c>
      <c r="D22" s="20" t="s">
        <v>430</v>
      </c>
      <c r="E22" s="20" t="s">
        <v>453</v>
      </c>
      <c r="F22" s="66">
        <f t="shared" si="0"/>
        <v>163</v>
      </c>
      <c r="G22" s="61">
        <f t="shared" si="1"/>
        <v>717.2</v>
      </c>
      <c r="H22" s="62">
        <v>41870</v>
      </c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303</v>
      </c>
      <c r="C23" s="66" t="s">
        <v>321</v>
      </c>
      <c r="D23" s="20" t="s">
        <v>188</v>
      </c>
      <c r="E23" s="20" t="s">
        <v>188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303</v>
      </c>
      <c r="C24" s="66" t="s">
        <v>322</v>
      </c>
      <c r="D24" s="20" t="s">
        <v>195</v>
      </c>
      <c r="E24" s="20" t="s">
        <v>195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323</v>
      </c>
      <c r="C25" s="66" t="s">
        <v>324</v>
      </c>
      <c r="D25" s="20" t="s">
        <v>325</v>
      </c>
      <c r="E25" s="20" t="s">
        <v>469</v>
      </c>
      <c r="F25" s="66">
        <f t="shared" si="0"/>
        <v>452</v>
      </c>
      <c r="G25" s="61">
        <f t="shared" si="1"/>
        <v>1988.8000000000002</v>
      </c>
      <c r="H25" s="62">
        <v>41855</v>
      </c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326</v>
      </c>
      <c r="C26" s="66" t="s">
        <v>327</v>
      </c>
      <c r="D26" s="20" t="s">
        <v>384</v>
      </c>
      <c r="E26" s="20" t="s">
        <v>384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328</v>
      </c>
      <c r="C27" s="66" t="s">
        <v>329</v>
      </c>
      <c r="D27" s="20" t="s">
        <v>418</v>
      </c>
      <c r="E27" s="20" t="s">
        <v>470</v>
      </c>
      <c r="F27" s="66">
        <f t="shared" si="0"/>
        <v>722</v>
      </c>
      <c r="G27" s="61">
        <f t="shared" si="1"/>
        <v>3176.8</v>
      </c>
      <c r="H27" s="62">
        <v>41871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129</v>
      </c>
      <c r="C28" s="66" t="s">
        <v>330</v>
      </c>
      <c r="D28" s="20" t="s">
        <v>458</v>
      </c>
      <c r="E28" s="20" t="s">
        <v>454</v>
      </c>
      <c r="F28" s="66">
        <f t="shared" si="0"/>
        <v>1100</v>
      </c>
      <c r="G28" s="61">
        <f t="shared" si="1"/>
        <v>4840</v>
      </c>
      <c r="H28" s="62">
        <v>41877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331</v>
      </c>
      <c r="C29" s="66" t="s">
        <v>332</v>
      </c>
      <c r="D29" s="20" t="s">
        <v>431</v>
      </c>
      <c r="E29" s="20" t="s">
        <v>431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334</v>
      </c>
      <c r="C30" s="66" t="s">
        <v>335</v>
      </c>
      <c r="D30" s="20" t="s">
        <v>435</v>
      </c>
      <c r="E30" s="20" t="s">
        <v>475</v>
      </c>
      <c r="F30" s="66">
        <f t="shared" si="0"/>
        <v>49</v>
      </c>
      <c r="G30" s="61" t="s">
        <v>120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334</v>
      </c>
      <c r="C31" s="69" t="s">
        <v>280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336</v>
      </c>
      <c r="C32" s="66" t="s">
        <v>337</v>
      </c>
      <c r="D32" s="20" t="s">
        <v>373</v>
      </c>
      <c r="E32" s="20" t="s">
        <v>373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338</v>
      </c>
      <c r="C33" s="66" t="s">
        <v>339</v>
      </c>
      <c r="D33" s="20" t="s">
        <v>51</v>
      </c>
      <c r="E33" s="20" t="s">
        <v>51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340</v>
      </c>
      <c r="C34" s="66" t="s">
        <v>341</v>
      </c>
      <c r="D34" s="20" t="s">
        <v>406</v>
      </c>
      <c r="E34" s="20" t="s">
        <v>406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342</v>
      </c>
      <c r="C35" s="66" t="s">
        <v>343</v>
      </c>
      <c r="D35" s="20" t="s">
        <v>394</v>
      </c>
      <c r="E35" s="20" t="s">
        <v>325</v>
      </c>
      <c r="F35" s="66">
        <f t="shared" si="2"/>
        <v>200</v>
      </c>
      <c r="G35" s="61">
        <f t="shared" si="3"/>
        <v>880.00000000000011</v>
      </c>
      <c r="H35" s="62">
        <v>41853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344</v>
      </c>
      <c r="C36" s="66" t="s">
        <v>345</v>
      </c>
      <c r="D36" s="20" t="s">
        <v>358</v>
      </c>
      <c r="E36" s="20" t="s">
        <v>358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346</v>
      </c>
      <c r="C37" s="66" t="s">
        <v>347</v>
      </c>
      <c r="D37" s="20" t="s">
        <v>68</v>
      </c>
      <c r="E37" s="20" t="s">
        <v>68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348</v>
      </c>
      <c r="C38" s="66" t="s">
        <v>349</v>
      </c>
      <c r="D38" s="20" t="s">
        <v>375</v>
      </c>
      <c r="E38" s="20" t="s">
        <v>471</v>
      </c>
      <c r="F38" s="66">
        <f t="shared" si="2"/>
        <v>336</v>
      </c>
      <c r="G38" s="61">
        <f t="shared" si="3"/>
        <v>1478.4</v>
      </c>
      <c r="H38" s="62">
        <v>41877</v>
      </c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350</v>
      </c>
      <c r="C39" s="66" t="s">
        <v>351</v>
      </c>
      <c r="D39" s="20" t="s">
        <v>51</v>
      </c>
      <c r="E39" s="20" t="s">
        <v>22</v>
      </c>
      <c r="F39" s="66">
        <f t="shared" si="2"/>
        <v>100</v>
      </c>
      <c r="G39" s="61">
        <f t="shared" si="3"/>
        <v>440.00000000000006</v>
      </c>
      <c r="H39" s="62">
        <v>41873</v>
      </c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352</v>
      </c>
      <c r="C40" s="66" t="s">
        <v>353</v>
      </c>
      <c r="D40" s="20" t="s">
        <v>401</v>
      </c>
      <c r="E40" s="20" t="s">
        <v>401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354</v>
      </c>
      <c r="C41" s="55" t="s">
        <v>355</v>
      </c>
      <c r="D41" s="10" t="s">
        <v>356</v>
      </c>
      <c r="E41" s="10" t="s">
        <v>356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114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441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6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2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158</v>
      </c>
      <c r="F3" s="11">
        <f t="shared" ref="F3:F47" si="0">E3-D3</f>
        <v>200</v>
      </c>
      <c r="G3" s="12">
        <f t="shared" ref="G3:G47" si="1">F3*$I$1</f>
        <v>880.00000000000011</v>
      </c>
      <c r="H3" s="13">
        <v>41866</v>
      </c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16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17</v>
      </c>
      <c r="C5" s="10" t="s">
        <v>18</v>
      </c>
      <c r="D5" s="10" t="s">
        <v>19</v>
      </c>
      <c r="E5" s="10" t="s">
        <v>19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20</v>
      </c>
      <c r="C6" s="11" t="s">
        <v>21</v>
      </c>
      <c r="D6" s="11" t="s">
        <v>22</v>
      </c>
      <c r="E6" s="11" t="s">
        <v>22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23</v>
      </c>
      <c r="C7" s="11" t="s">
        <v>24</v>
      </c>
      <c r="D7" s="11" t="s">
        <v>25</v>
      </c>
      <c r="E7" s="11" t="s">
        <v>25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26</v>
      </c>
      <c r="C8" s="20" t="s">
        <v>27</v>
      </c>
      <c r="D8" s="20" t="s">
        <v>381</v>
      </c>
      <c r="E8" s="20" t="s">
        <v>445</v>
      </c>
      <c r="F8" s="20">
        <f t="shared" si="0"/>
        <v>1300</v>
      </c>
      <c r="G8" s="21">
        <f t="shared" si="1"/>
        <v>5720.0000000000009</v>
      </c>
      <c r="H8" s="15">
        <v>41865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28</v>
      </c>
      <c r="C9" s="20" t="s">
        <v>29</v>
      </c>
      <c r="D9" s="20" t="s">
        <v>30</v>
      </c>
      <c r="E9" s="20" t="s">
        <v>30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31</v>
      </c>
      <c r="C10" s="20" t="s">
        <v>32</v>
      </c>
      <c r="D10" s="20" t="s">
        <v>33</v>
      </c>
      <c r="E10" s="20" t="s">
        <v>33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34</v>
      </c>
      <c r="C11" s="20" t="s">
        <v>35</v>
      </c>
      <c r="D11" s="20" t="s">
        <v>36</v>
      </c>
      <c r="E11" s="20" t="s">
        <v>36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37</v>
      </c>
      <c r="C12" s="20" t="s">
        <v>38</v>
      </c>
      <c r="D12" s="20" t="s">
        <v>376</v>
      </c>
      <c r="E12" s="20" t="s">
        <v>376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39</v>
      </c>
      <c r="C13" s="20" t="s">
        <v>40</v>
      </c>
      <c r="D13" s="20" t="s">
        <v>377</v>
      </c>
      <c r="E13" s="20" t="s">
        <v>377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41</v>
      </c>
      <c r="C14" s="20" t="s">
        <v>42</v>
      </c>
      <c r="D14" s="20" t="s">
        <v>419</v>
      </c>
      <c r="E14" s="20" t="s">
        <v>419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43</v>
      </c>
      <c r="C15" s="20" t="s">
        <v>44</v>
      </c>
      <c r="D15" s="20" t="s">
        <v>45</v>
      </c>
      <c r="E15" s="20" t="s">
        <v>45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46</v>
      </c>
      <c r="C16" s="20" t="s">
        <v>47</v>
      </c>
      <c r="D16" s="20" t="s">
        <v>48</v>
      </c>
      <c r="E16" s="20" t="s">
        <v>48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49</v>
      </c>
      <c r="C17" s="20" t="s">
        <v>50</v>
      </c>
      <c r="D17" s="20" t="s">
        <v>51</v>
      </c>
      <c r="E17" s="20" t="s">
        <v>51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361</v>
      </c>
      <c r="C18" s="20" t="s">
        <v>378</v>
      </c>
      <c r="D18" s="20" t="s">
        <v>402</v>
      </c>
      <c r="E18" s="20" t="s">
        <v>476</v>
      </c>
      <c r="F18" s="20">
        <f t="shared" si="0"/>
        <v>10</v>
      </c>
      <c r="G18" s="21" t="s">
        <v>120</v>
      </c>
      <c r="H18" s="13"/>
      <c r="I18" s="7"/>
      <c r="J18" s="7"/>
      <c r="K18" s="14"/>
    </row>
    <row r="19" spans="1:11" ht="15.75" x14ac:dyDescent="0.25">
      <c r="A19" s="16"/>
      <c r="B19" s="19" t="s">
        <v>361</v>
      </c>
      <c r="C19" s="69" t="s">
        <v>280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52</v>
      </c>
      <c r="C20" s="20" t="s">
        <v>53</v>
      </c>
      <c r="D20" s="20" t="s">
        <v>54</v>
      </c>
      <c r="E20" s="20" t="s">
        <v>54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55</v>
      </c>
      <c r="C21" s="20" t="s">
        <v>56</v>
      </c>
      <c r="D21" s="20" t="s">
        <v>371</v>
      </c>
      <c r="E21" s="20" t="s">
        <v>472</v>
      </c>
      <c r="F21" s="20">
        <f t="shared" si="0"/>
        <v>5000</v>
      </c>
      <c r="G21" s="21">
        <f t="shared" si="1"/>
        <v>22000</v>
      </c>
      <c r="H21" s="23">
        <v>41880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57</v>
      </c>
      <c r="C22" s="20" t="s">
        <v>58</v>
      </c>
      <c r="D22" s="20" t="s">
        <v>395</v>
      </c>
      <c r="E22" s="20" t="s">
        <v>395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59</v>
      </c>
      <c r="C23" s="20" t="s">
        <v>60</v>
      </c>
      <c r="D23" s="20" t="s">
        <v>51</v>
      </c>
      <c r="E23" s="20" t="s">
        <v>51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61</v>
      </c>
      <c r="C24" s="20" t="s">
        <v>62</v>
      </c>
      <c r="D24" s="20" t="s">
        <v>325</v>
      </c>
      <c r="E24" s="20" t="s">
        <v>325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63</v>
      </c>
      <c r="C25" s="20" t="s">
        <v>64</v>
      </c>
      <c r="D25" s="20" t="s">
        <v>65</v>
      </c>
      <c r="E25" s="20" t="s">
        <v>65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66</v>
      </c>
      <c r="C26" s="20" t="s">
        <v>67</v>
      </c>
      <c r="D26" s="20" t="s">
        <v>68</v>
      </c>
      <c r="E26" s="20" t="s">
        <v>68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69</v>
      </c>
      <c r="C27" s="20" t="s">
        <v>70</v>
      </c>
      <c r="D27" s="20" t="s">
        <v>71</v>
      </c>
      <c r="E27" s="20" t="s">
        <v>71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72</v>
      </c>
      <c r="C28" s="20" t="s">
        <v>73</v>
      </c>
      <c r="D28" s="20" t="s">
        <v>74</v>
      </c>
      <c r="E28" s="20" t="s">
        <v>74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75</v>
      </c>
      <c r="C29" s="20" t="s">
        <v>76</v>
      </c>
      <c r="D29" s="20" t="s">
        <v>77</v>
      </c>
      <c r="E29" s="20" t="s">
        <v>77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78</v>
      </c>
      <c r="C30" s="20" t="s">
        <v>79</v>
      </c>
      <c r="D30" s="20" t="s">
        <v>420</v>
      </c>
      <c r="E30" s="20" t="s">
        <v>420</v>
      </c>
      <c r="F30" s="20">
        <f t="shared" si="0"/>
        <v>0</v>
      </c>
      <c r="G30" s="21">
        <f t="shared" si="1"/>
        <v>0</v>
      </c>
      <c r="H30" s="13"/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80</v>
      </c>
      <c r="C31" s="20" t="s">
        <v>81</v>
      </c>
      <c r="D31" s="20" t="s">
        <v>421</v>
      </c>
      <c r="E31" s="20" t="s">
        <v>455</v>
      </c>
      <c r="F31" s="20">
        <f t="shared" si="0"/>
        <v>100</v>
      </c>
      <c r="G31" s="21">
        <f t="shared" si="1"/>
        <v>440.00000000000006</v>
      </c>
      <c r="H31" s="13">
        <v>41870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359</v>
      </c>
      <c r="C32" s="20" t="s">
        <v>82</v>
      </c>
      <c r="D32" s="20" t="s">
        <v>333</v>
      </c>
      <c r="E32" s="20" t="s">
        <v>333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457</v>
      </c>
      <c r="C33" s="20"/>
      <c r="D33" s="20"/>
      <c r="E33" s="20"/>
      <c r="F33" s="20"/>
      <c r="G33" s="21"/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83</v>
      </c>
      <c r="C34" s="20" t="s">
        <v>84</v>
      </c>
      <c r="D34" s="20" t="s">
        <v>22</v>
      </c>
      <c r="E34" s="20" t="s">
        <v>22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85</v>
      </c>
      <c r="C35" s="20" t="s">
        <v>86</v>
      </c>
      <c r="D35" s="20" t="s">
        <v>68</v>
      </c>
      <c r="E35" s="20" t="s">
        <v>68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87</v>
      </c>
      <c r="C36" s="20" t="s">
        <v>88</v>
      </c>
      <c r="D36" s="20" t="s">
        <v>387</v>
      </c>
      <c r="E36" s="20" t="s">
        <v>473</v>
      </c>
      <c r="F36" s="20">
        <f t="shared" si="0"/>
        <v>1136</v>
      </c>
      <c r="G36" s="21">
        <f t="shared" si="1"/>
        <v>4998.4000000000005</v>
      </c>
      <c r="H36" s="23">
        <v>41862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89</v>
      </c>
      <c r="C37" s="20" t="s">
        <v>90</v>
      </c>
      <c r="D37" s="20" t="s">
        <v>422</v>
      </c>
      <c r="E37" s="20" t="s">
        <v>422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91</v>
      </c>
      <c r="C38" s="20" t="s">
        <v>92</v>
      </c>
      <c r="D38" s="20" t="s">
        <v>93</v>
      </c>
      <c r="E38" s="20" t="s">
        <v>93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95</v>
      </c>
      <c r="C39" s="20" t="s">
        <v>96</v>
      </c>
      <c r="D39" s="20" t="s">
        <v>432</v>
      </c>
      <c r="E39" s="20" t="s">
        <v>456</v>
      </c>
      <c r="F39" s="20">
        <f t="shared" si="0"/>
        <v>2810</v>
      </c>
      <c r="G39" s="21">
        <f t="shared" si="1"/>
        <v>12364.000000000002</v>
      </c>
      <c r="H39" s="23" t="s">
        <v>474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97</v>
      </c>
      <c r="C40" s="20" t="s">
        <v>98</v>
      </c>
      <c r="D40" s="20" t="s">
        <v>99</v>
      </c>
      <c r="E40" s="20" t="s">
        <v>99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100</v>
      </c>
      <c r="C41" s="20" t="s">
        <v>101</v>
      </c>
      <c r="D41" s="20" t="s">
        <v>102</v>
      </c>
      <c r="E41" s="20" t="s">
        <v>102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103</v>
      </c>
      <c r="C42" s="20" t="s">
        <v>104</v>
      </c>
      <c r="D42" s="20" t="s">
        <v>396</v>
      </c>
      <c r="E42" s="20" t="s">
        <v>396</v>
      </c>
      <c r="F42" s="20">
        <f t="shared" si="0"/>
        <v>0</v>
      </c>
      <c r="G42" s="21">
        <f t="shared" si="1"/>
        <v>0</v>
      </c>
      <c r="H42" s="23"/>
      <c r="I42" s="24">
        <v>3</v>
      </c>
      <c r="J42" s="24">
        <v>2</v>
      </c>
      <c r="K42" s="14">
        <v>3</v>
      </c>
    </row>
    <row r="43" spans="1:11" ht="15.75" x14ac:dyDescent="0.25">
      <c r="A43" s="16">
        <v>194</v>
      </c>
      <c r="B43" s="19" t="s">
        <v>105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106</v>
      </c>
      <c r="C44" s="20" t="s">
        <v>107</v>
      </c>
      <c r="D44" s="20" t="s">
        <v>108</v>
      </c>
      <c r="E44" s="20" t="s">
        <v>108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360</v>
      </c>
      <c r="C45" s="20" t="s">
        <v>109</v>
      </c>
      <c r="D45" s="20" t="s">
        <v>433</v>
      </c>
      <c r="E45" s="20" t="s">
        <v>433</v>
      </c>
      <c r="F45" s="20">
        <f t="shared" si="0"/>
        <v>0</v>
      </c>
      <c r="G45" s="21">
        <f t="shared" si="1"/>
        <v>0</v>
      </c>
      <c r="H45" s="1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110</v>
      </c>
      <c r="C46" s="20" t="s">
        <v>111</v>
      </c>
      <c r="D46" s="20" t="s">
        <v>434</v>
      </c>
      <c r="E46" s="20" t="s">
        <v>410</v>
      </c>
      <c r="F46" s="20">
        <f t="shared" si="0"/>
        <v>153</v>
      </c>
      <c r="G46" s="21">
        <f t="shared" si="1"/>
        <v>673.2</v>
      </c>
      <c r="H46" s="13">
        <v>41879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112</v>
      </c>
      <c r="C47" s="20" t="s">
        <v>113</v>
      </c>
      <c r="D47" s="20" t="s">
        <v>379</v>
      </c>
      <c r="E47" s="20" t="s">
        <v>379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114</v>
      </c>
      <c r="C48" s="28"/>
      <c r="D48" s="28"/>
      <c r="E48" s="28"/>
      <c r="F48" s="29"/>
      <c r="G48" s="30">
        <f>SUM(G4:G47)</f>
        <v>46195.6</v>
      </c>
      <c r="H48" s="31"/>
      <c r="I48" s="32"/>
      <c r="J48" s="33"/>
      <c r="K48" s="34"/>
    </row>
    <row r="49" spans="1:5" ht="59.25" x14ac:dyDescent="0.75">
      <c r="A49" s="35" t="s">
        <v>441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2015-08-24T05:18:05Z</dcterms:modified>
</cp:coreProperties>
</file>